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80" windowWidth="16152" windowHeight="8448"/>
  </bookViews>
  <sheets>
    <sheet name="Papp" sheetId="1" r:id="rId1"/>
  </sheets>
  <calcPr calcId="162913"/>
</workbook>
</file>

<file path=xl/calcChain.xml><?xml version="1.0" encoding="utf-8"?>
<calcChain xmlns="http://schemas.openxmlformats.org/spreadsheetml/2006/main">
  <c r="K5" i="1" l="1"/>
  <c r="K7" i="1"/>
  <c r="L7" i="1"/>
  <c r="R4" i="1" l="1"/>
  <c r="Q4" i="1"/>
  <c r="G7" i="1" l="1"/>
  <c r="G8" i="1"/>
  <c r="G10" i="1"/>
  <c r="G11" i="1"/>
  <c r="G12" i="1"/>
  <c r="G14" i="1"/>
  <c r="G15" i="1"/>
  <c r="G16" i="1"/>
  <c r="H17" i="1" l="1"/>
  <c r="M5" i="1" s="1"/>
  <c r="I17" i="1"/>
  <c r="M7" i="1" s="1"/>
  <c r="I13" i="1"/>
  <c r="H13" i="1"/>
  <c r="L5" i="1" s="1"/>
  <c r="G6" i="1" l="1"/>
  <c r="J13" i="1" l="1"/>
  <c r="J17" i="1"/>
  <c r="H9" i="1"/>
  <c r="I9" i="1"/>
</calcChain>
</file>

<file path=xl/sharedStrings.xml><?xml version="1.0" encoding="utf-8"?>
<sst xmlns="http://schemas.openxmlformats.org/spreadsheetml/2006/main" count="19" uniqueCount="19">
  <si>
    <r>
      <t>papp（cm/s）=Q（g）/T（s）*A（cm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）*C（g/cm3）</t>
    </r>
    <phoneticPr fontId="1" type="noConversion"/>
  </si>
  <si>
    <t>Papp（cm/s）</t>
    <phoneticPr fontId="1" type="noConversion"/>
  </si>
  <si>
    <t>Q</t>
    <phoneticPr fontId="1" type="noConversion"/>
  </si>
  <si>
    <t>T</t>
    <phoneticPr fontId="1" type="noConversion"/>
  </si>
  <si>
    <t>C</t>
    <phoneticPr fontId="1" type="noConversion"/>
  </si>
  <si>
    <t>A（cm2）</t>
    <phoneticPr fontId="1" type="noConversion"/>
  </si>
  <si>
    <t>Control</t>
    <phoneticPr fontId="1" type="noConversion"/>
  </si>
  <si>
    <t>Disorder</t>
    <phoneticPr fontId="1" type="noConversion"/>
  </si>
  <si>
    <t>Control</t>
    <phoneticPr fontId="1" type="noConversion"/>
  </si>
  <si>
    <t>Orderly</t>
    <phoneticPr fontId="1" type="noConversion"/>
  </si>
  <si>
    <t>average</t>
    <phoneticPr fontId="1" type="noConversion"/>
  </si>
  <si>
    <t>SD</t>
    <phoneticPr fontId="1" type="noConversion"/>
  </si>
  <si>
    <t xml:space="preserve">control-papp data </t>
    <phoneticPr fontId="1" type="noConversion"/>
  </si>
  <si>
    <t>ORDER-C t-test</t>
    <phoneticPr fontId="1" type="noConversion"/>
  </si>
  <si>
    <t>DISORDER</t>
    <phoneticPr fontId="1" type="noConversion"/>
  </si>
  <si>
    <t>aligned nanofibers-papp data</t>
    <phoneticPr fontId="1" type="noConversion"/>
  </si>
  <si>
    <t>unaligned nanofibers-cck8 data</t>
    <phoneticPr fontId="1" type="noConversion"/>
  </si>
  <si>
    <r>
      <t>aligned nanofibers-papp data</t>
    </r>
    <r>
      <rPr>
        <sz val="12"/>
        <rFont val="宋体"/>
        <family val="3"/>
        <charset val="134"/>
      </rPr>
      <t xml:space="preserve">
</t>
    </r>
    <phoneticPr fontId="3" type="noConversion"/>
  </si>
  <si>
    <t>unaligned nanofibers-papp data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</si>
</sst>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I13" sqref="I13"/>
    </sheetView>
  </sheetViews>
  <sheetFormatPr defaultRowHeight="14.4" x14ac:dyDescent="0.25"/>
  <cols>
    <col min="1" max="1" width="32.21875" customWidth="1"/>
    <col min="2" max="2" width="12.77734375" bestFit="1" customWidth="1"/>
    <col min="5" max="6" width="10.44140625" bestFit="1" customWidth="1"/>
    <col min="7" max="9" width="12.77734375" bestFit="1" customWidth="1"/>
    <col min="11" max="13" width="12.77734375" bestFit="1" customWidth="1"/>
  </cols>
  <sheetData>
    <row r="1" spans="1:18" x14ac:dyDescent="0.25">
      <c r="A1" s="5" t="s">
        <v>0</v>
      </c>
      <c r="B1" s="5"/>
      <c r="C1" s="5"/>
      <c r="D1" s="5"/>
      <c r="E1" s="5"/>
      <c r="F1" s="5"/>
      <c r="G1" s="5"/>
      <c r="H1" s="5"/>
      <c r="K1" s="2"/>
    </row>
    <row r="2" spans="1:18" x14ac:dyDescent="0.25">
      <c r="A2" s="5"/>
      <c r="B2" s="5"/>
      <c r="C2" s="5"/>
      <c r="D2" s="5"/>
      <c r="E2" s="5"/>
      <c r="F2" s="5"/>
      <c r="G2" s="5"/>
      <c r="H2" s="5"/>
    </row>
    <row r="3" spans="1:18" x14ac:dyDescent="0.25">
      <c r="Q3" t="s">
        <v>13</v>
      </c>
      <c r="R3" t="s">
        <v>14</v>
      </c>
    </row>
    <row r="4" spans="1:18" ht="60" x14ac:dyDescent="0.25">
      <c r="K4" t="s">
        <v>6</v>
      </c>
      <c r="L4" s="3" t="s">
        <v>18</v>
      </c>
      <c r="M4" s="3" t="s">
        <v>17</v>
      </c>
      <c r="Q4">
        <f>_xlfn.T.TEST(G6:G8,G14:G16,2,2)</f>
        <v>4.912848734898774E-2</v>
      </c>
      <c r="R4">
        <f>_xlfn.T.TEST(G6:G8,G10:G12,2,2)</f>
        <v>0.18657746156950328</v>
      </c>
    </row>
    <row r="5" spans="1:18" ht="43.2" x14ac:dyDescent="0.25">
      <c r="B5" t="s">
        <v>2</v>
      </c>
      <c r="C5" t="s">
        <v>3</v>
      </c>
      <c r="D5" s="4" t="s">
        <v>12</v>
      </c>
      <c r="E5" t="s">
        <v>5</v>
      </c>
      <c r="F5" t="s">
        <v>4</v>
      </c>
      <c r="H5" t="s">
        <v>10</v>
      </c>
      <c r="I5" t="s">
        <v>11</v>
      </c>
      <c r="J5" t="s">
        <v>1</v>
      </c>
      <c r="K5" s="1">
        <f>H9</f>
        <v>4.9640396629085092E-6</v>
      </c>
      <c r="L5" s="1">
        <f>H13</f>
        <v>3.8156712338919612E-6</v>
      </c>
      <c r="M5" s="1">
        <f>H17</f>
        <v>3.4393151941302348E-6</v>
      </c>
    </row>
    <row r="6" spans="1:18" x14ac:dyDescent="0.25">
      <c r="A6" s="5" t="s">
        <v>8</v>
      </c>
      <c r="B6">
        <v>1.5602679191795669E-6</v>
      </c>
      <c r="C6">
        <v>3600</v>
      </c>
      <c r="E6" s="2">
        <v>0.32</v>
      </c>
      <c r="F6">
        <v>2.5000000000000001E-4</v>
      </c>
      <c r="G6">
        <f>B6/(C6*E6*F6)</f>
        <v>5.4175969415957177E-6</v>
      </c>
      <c r="H6" s="2"/>
      <c r="I6" s="2"/>
    </row>
    <row r="7" spans="1:18" x14ac:dyDescent="0.25">
      <c r="A7" s="5"/>
      <c r="B7">
        <v>1.3295906172702258E-6</v>
      </c>
      <c r="C7">
        <v>3600</v>
      </c>
      <c r="E7" s="2">
        <v>0.32</v>
      </c>
      <c r="F7">
        <v>2.5000000000000001E-4</v>
      </c>
      <c r="G7">
        <f t="shared" ref="G7:G16" si="0">B7/(C7*E7*F7)</f>
        <v>4.6166340877438394E-6</v>
      </c>
      <c r="K7">
        <f>I9</f>
        <v>3.3549616136223163E-7</v>
      </c>
      <c r="L7">
        <f>I13</f>
        <v>9.6330911724889183E-7</v>
      </c>
      <c r="M7">
        <f>I17</f>
        <v>6.9512381647947879E-7</v>
      </c>
    </row>
    <row r="8" spans="1:18" x14ac:dyDescent="0.25">
      <c r="A8" s="5"/>
      <c r="B8">
        <v>1.3990717323031601E-6</v>
      </c>
      <c r="C8">
        <v>3600</v>
      </c>
      <c r="E8" s="2">
        <v>0.32</v>
      </c>
      <c r="F8">
        <v>2.5000000000000001E-4</v>
      </c>
      <c r="G8">
        <f t="shared" si="0"/>
        <v>4.8578879593859723E-6</v>
      </c>
    </row>
    <row r="9" spans="1:18" x14ac:dyDescent="0.25">
      <c r="E9" s="2"/>
      <c r="H9">
        <f>AVERAGE(G6:G8)</f>
        <v>4.9640396629085092E-6</v>
      </c>
      <c r="I9">
        <f>_xlfn.STDEV.P(G6:G8)</f>
        <v>3.3549616136223163E-7</v>
      </c>
    </row>
    <row r="10" spans="1:18" ht="72" x14ac:dyDescent="0.25">
      <c r="A10" s="5" t="s">
        <v>7</v>
      </c>
      <c r="B10">
        <v>8.2654734443178346E-7</v>
      </c>
      <c r="C10">
        <v>3600</v>
      </c>
      <c r="D10" s="4" t="s">
        <v>16</v>
      </c>
      <c r="E10" s="2">
        <v>0.32</v>
      </c>
      <c r="F10">
        <v>2.5000000000000001E-4</v>
      </c>
      <c r="G10">
        <f t="shared" si="0"/>
        <v>2.8699560570548032E-6</v>
      </c>
    </row>
    <row r="11" spans="1:18" x14ac:dyDescent="0.25">
      <c r="A11" s="5"/>
      <c r="B11">
        <v>9.9052277590950778E-7</v>
      </c>
      <c r="C11">
        <v>3600</v>
      </c>
      <c r="E11" s="2">
        <v>0.32</v>
      </c>
      <c r="F11">
        <v>2.5000000000000001E-4</v>
      </c>
      <c r="G11">
        <f t="shared" si="0"/>
        <v>3.4393151941302348E-6</v>
      </c>
    </row>
    <row r="12" spans="1:18" x14ac:dyDescent="0.25">
      <c r="A12" s="5"/>
      <c r="B12">
        <v>1.4796698257413634E-6</v>
      </c>
      <c r="C12">
        <v>3600</v>
      </c>
      <c r="E12" s="2">
        <v>0.32</v>
      </c>
      <c r="F12">
        <v>2.5000000000000001E-4</v>
      </c>
      <c r="G12">
        <f t="shared" si="0"/>
        <v>5.1377424504908442E-6</v>
      </c>
    </row>
    <row r="13" spans="1:18" x14ac:dyDescent="0.25">
      <c r="E13" s="2"/>
      <c r="H13">
        <f>AVERAGE(G10:G12)</f>
        <v>3.8156712338919612E-6</v>
      </c>
      <c r="I13">
        <f>_xlfn.STDEV.P(G10:G12)</f>
        <v>9.6330911724889183E-7</v>
      </c>
      <c r="J13">
        <f>TTEST(G10:G12,G6:G8,2,2)</f>
        <v>0.18657746156950328</v>
      </c>
    </row>
    <row r="14" spans="1:18" ht="57.6" x14ac:dyDescent="0.25">
      <c r="A14" s="5" t="s">
        <v>9</v>
      </c>
      <c r="B14">
        <v>7.2927378338567573E-7</v>
      </c>
      <c r="C14">
        <v>3600</v>
      </c>
      <c r="D14" s="4" t="s">
        <v>15</v>
      </c>
      <c r="E14" s="2">
        <v>0.32</v>
      </c>
      <c r="F14">
        <v>2.5000000000000001E-4</v>
      </c>
      <c r="G14">
        <f t="shared" si="0"/>
        <v>2.5322006367558184E-6</v>
      </c>
    </row>
    <row r="15" spans="1:18" x14ac:dyDescent="0.25">
      <c r="A15" s="5"/>
      <c r="B15">
        <v>1.0266529557266335E-6</v>
      </c>
      <c r="C15">
        <v>3600</v>
      </c>
      <c r="E15" s="2">
        <v>0.32</v>
      </c>
      <c r="F15">
        <v>2.5000000000000001E-4</v>
      </c>
      <c r="G15">
        <f t="shared" si="0"/>
        <v>3.5647672073841437E-6</v>
      </c>
    </row>
    <row r="16" spans="1:18" x14ac:dyDescent="0.25">
      <c r="A16" s="5"/>
      <c r="B16">
        <v>1.2156415886162141E-6</v>
      </c>
      <c r="C16">
        <v>3600</v>
      </c>
      <c r="E16" s="2">
        <v>0.32</v>
      </c>
      <c r="F16">
        <v>2.5000000000000001E-4</v>
      </c>
      <c r="G16">
        <f t="shared" si="0"/>
        <v>4.2209777382507432E-6</v>
      </c>
    </row>
    <row r="17" spans="1:10" x14ac:dyDescent="0.25">
      <c r="H17">
        <f>AVERAGE(G14:G16)</f>
        <v>3.4393151941302348E-6</v>
      </c>
      <c r="I17">
        <f>_xlfn.STDEV.P(G14:G16)</f>
        <v>6.9512381647947879E-7</v>
      </c>
      <c r="J17">
        <f>_xlfn.T.TEST(G14:G16,G6:G8,2,2)</f>
        <v>4.912848734898774E-2</v>
      </c>
    </row>
    <row r="18" spans="1:10" x14ac:dyDescent="0.25">
      <c r="E18" s="2"/>
    </row>
    <row r="19" spans="1:10" x14ac:dyDescent="0.25">
      <c r="A19" s="5"/>
      <c r="E19" s="2"/>
    </row>
    <row r="20" spans="1:10" x14ac:dyDescent="0.25">
      <c r="A20" s="5"/>
      <c r="E20" s="2"/>
    </row>
    <row r="21" spans="1:10" x14ac:dyDescent="0.25">
      <c r="A21" s="5"/>
    </row>
  </sheetData>
  <mergeCells count="5">
    <mergeCell ref="A1:H2"/>
    <mergeCell ref="A6:A8"/>
    <mergeCell ref="A10:A12"/>
    <mergeCell ref="A14:A16"/>
    <mergeCell ref="A19:A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2016-04-25T03:06:59Z</dcterms:created>
  <dcterms:modified xsi:type="dcterms:W3CDTF">2022-03-23T09:58:29Z</dcterms:modified>
</cp:coreProperties>
</file>